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72" windowWidth="19416" windowHeight="9228"/>
  </bookViews>
  <sheets>
    <sheet name="2024" sheetId="10" r:id="rId1"/>
  </sheets>
  <definedNames>
    <definedName name="_xlnm.Print_Area" localSheetId="0">'2024'!$A$1:$P$43</definedName>
  </definedNames>
  <calcPr calcId="144525"/>
</workbook>
</file>

<file path=xl/calcChain.xml><?xml version="1.0" encoding="utf-8"?>
<calcChain xmlns="http://schemas.openxmlformats.org/spreadsheetml/2006/main">
  <c r="B12" i="10" l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</calcChain>
</file>

<file path=xl/sharedStrings.xml><?xml version="1.0" encoding="utf-8"?>
<sst xmlns="http://schemas.openxmlformats.org/spreadsheetml/2006/main" count="55" uniqueCount="55">
  <si>
    <t>№№ пп</t>
  </si>
  <si>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</si>
  <si>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</si>
  <si>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</si>
  <si>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</si>
  <si>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</si>
  <si>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</si>
  <si>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</si>
  <si>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Аллергология</t>
  </si>
  <si>
    <t>Педиатрия (общая)</t>
  </si>
  <si>
    <t>Терапия (общая)</t>
  </si>
  <si>
    <t>Инфекционные болезни</t>
  </si>
  <si>
    <t>Травматология-ортопедия</t>
  </si>
  <si>
    <t>Урология</t>
  </si>
  <si>
    <t>Нейрохирургия</t>
  </si>
  <si>
    <t>Челюстно-лицевой хирургия</t>
  </si>
  <si>
    <t>Проктология</t>
  </si>
  <si>
    <t>Хирургия (общая)</t>
  </si>
  <si>
    <t>Онкология</t>
  </si>
  <si>
    <t>Акушерство-гинекология</t>
  </si>
  <si>
    <t>Офтальмология</t>
  </si>
  <si>
    <t>Неврология</t>
  </si>
  <si>
    <t>Дерматология</t>
  </si>
  <si>
    <t>Неонатология</t>
  </si>
  <si>
    <t>Сурдология-оториноларингология</t>
  </si>
  <si>
    <t>Генетика</t>
  </si>
  <si>
    <t>Сердечно-сосудистая хирургия</t>
  </si>
  <si>
    <t>Диетология</t>
  </si>
  <si>
    <t xml:space="preserve">Наименование </t>
  </si>
  <si>
    <t>Торакальная хирургия</t>
  </si>
  <si>
    <t>Оториноларингология</t>
  </si>
  <si>
    <t>Приложение 10</t>
  </si>
  <si>
    <t>*В случае оказания медицинской помощи на дому устанавливается повышающий коэффициент к тарифам в размере 1,1</t>
  </si>
  <si>
    <t xml:space="preserve">Врач общей практики </t>
  </si>
  <si>
    <t>к Тарифному соглашению на 2024 год</t>
  </si>
  <si>
    <t>c 01.01.2024</t>
  </si>
  <si>
    <t>Тариф, руб.</t>
  </si>
  <si>
    <t>2 уровень</t>
  </si>
  <si>
    <t>подуровни</t>
  </si>
  <si>
    <t>2.6</t>
  </si>
  <si>
    <t>коэффициент уровня/подуровня</t>
  </si>
  <si>
    <t>1.1*</t>
  </si>
  <si>
    <t>1.2*</t>
  </si>
  <si>
    <t>1.3*</t>
  </si>
  <si>
    <t>1.4*</t>
  </si>
  <si>
    <t>1.5*</t>
  </si>
  <si>
    <t>1.6*</t>
  </si>
  <si>
    <t>1.7*</t>
  </si>
  <si>
    <t>2.1*</t>
  </si>
  <si>
    <t>2.2*</t>
  </si>
  <si>
    <t>2.3*</t>
  </si>
  <si>
    <t>2.4*</t>
  </si>
  <si>
    <t>2.5*</t>
  </si>
  <si>
    <t>1 уровень</t>
  </si>
  <si>
    <t xml:space="preserve"> Тарифы на оплату медицинской помощи, оказываемой в амбулаторных условиях за единицу объема с профилактической и иными целями , в том числе при оказании медицинской помощи лицам, застрахованным на территории других субъектов РФ (взрослое и детское население)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</si>
</sst>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Border="1"/>
    <xf numFmtId="0" fontId="5" fillId="0" borderId="0" xfId="0" applyFont="1" applyFill="1" applyAlignment="1">
      <alignment vertical="top" wrapText="1"/>
    </xf>
    <xf numFmtId="0" fontId="1" fillId="0" borderId="0" xfId="0" applyFont="1" applyFill="1"/>
    <xf numFmtId="16" fontId="1" fillId="0" borderId="0" xfId="0" applyNumberFormat="1" applyFont="1" applyFill="1"/>
    <xf numFmtId="0" fontId="1" fillId="0" borderId="0" xfId="0" applyFont="1" applyFill="1" applyAlignment="1">
      <alignment horizontal="left" vertical="top"/>
    </xf>
    <xf numFmtId="0" fontId="6" fillId="0" borderId="0" xfId="0" applyFont="1" applyFill="1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3" xfId="0" applyFont="1" applyFill="1" applyBorder="1"/>
    <xf numFmtId="0" fontId="1" fillId="0" borderId="2" xfId="0" applyFont="1" applyFill="1" applyBorder="1"/>
    <xf numFmtId="0" fontId="1" fillId="0" borderId="6" xfId="0" applyFont="1" applyFill="1" applyBorder="1"/>
    <xf numFmtId="0" fontId="1" fillId="0" borderId="7" xfId="0" applyFont="1" applyFill="1" applyBorder="1" applyAlignment="1">
      <alignment horizontal="left" wrapText="1"/>
    </xf>
    <xf numFmtId="0" fontId="0" fillId="0" borderId="0" xfId="0" applyFont="1" applyFill="1" applyAlignment="1"/>
    <xf numFmtId="0" fontId="3" fillId="0" borderId="0" xfId="0" applyFont="1" applyFill="1"/>
    <xf numFmtId="4" fontId="1" fillId="0" borderId="3" xfId="0" applyNumberFormat="1" applyFont="1" applyFill="1" applyBorder="1" applyAlignment="1">
      <alignment horizontal="center"/>
    </xf>
    <xf numFmtId="4" fontId="1" fillId="0" borderId="8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1" fillId="0" borderId="4" xfId="0" applyNumberFormat="1" applyFont="1" applyFill="1" applyBorder="1" applyAlignment="1">
      <alignment horizontal="center"/>
    </xf>
    <xf numFmtId="4" fontId="1" fillId="0" borderId="6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/>
    <xf numFmtId="0" fontId="0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  <color rgb="FFFFCCFF"/>
      <color rgb="FFCCFFCC"/>
      <color rgb="FF0066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44"/>
  <sheetViews>
    <sheetView tabSelected="1" view="pageBreakPreview" zoomScale="70" zoomScaleNormal="70" zoomScaleSheetLayoutView="70" workbookViewId="0">
      <pane xSplit="3" ySplit="10" topLeftCell="D11" activePane="bottomRight" state="frozen"/>
      <selection pane="topRight" activeCell="D1" sqref="D1"/>
      <selection pane="bottomLeft" activeCell="A15" sqref="A15"/>
      <selection pane="bottomRight" activeCell="H3" sqref="H3"/>
    </sheetView>
  </sheetViews>
  <sheetFormatPr defaultColWidth="9.109375" defaultRowHeight="15.6" x14ac:dyDescent="0.3"/>
  <cols>
    <col min="1" max="1" width="3.44140625" style="3" customWidth="1"/>
    <col min="2" max="2" width="7.88671875" style="3" customWidth="1"/>
    <col min="3" max="3" width="50.6640625" style="3" customWidth="1"/>
    <col min="4" max="16" width="15.5546875" style="3" customWidth="1"/>
    <col min="17" max="16384" width="9.109375" style="3"/>
  </cols>
  <sheetData>
    <row r="1" spans="2:23" ht="12" customHeigh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23" ht="12" customHeight="1" x14ac:dyDescent="0.3">
      <c r="E2" s="4"/>
    </row>
    <row r="3" spans="2:23" ht="19.95" customHeight="1" x14ac:dyDescent="0.3">
      <c r="E3" s="5"/>
      <c r="F3" s="5"/>
      <c r="G3" s="5"/>
      <c r="H3" s="5"/>
      <c r="I3" s="5"/>
      <c r="J3" s="5"/>
      <c r="N3" s="5" t="s">
        <v>31</v>
      </c>
    </row>
    <row r="4" spans="2:23" ht="34.950000000000003" customHeight="1" x14ac:dyDescent="0.5">
      <c r="C4" s="6"/>
      <c r="E4" s="7"/>
      <c r="F4" s="7"/>
      <c r="G4" s="7"/>
      <c r="H4" s="7"/>
      <c r="I4" s="7"/>
      <c r="J4" s="7"/>
      <c r="K4" s="7"/>
      <c r="L4" s="8"/>
      <c r="M4" s="8"/>
      <c r="N4" s="33" t="s">
        <v>34</v>
      </c>
      <c r="O4" s="33"/>
      <c r="P4" s="33"/>
    </row>
    <row r="5" spans="2:23" ht="91.2" customHeight="1" x14ac:dyDescent="0.3">
      <c r="B5" s="34" t="s">
        <v>54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9"/>
      <c r="R5" s="9"/>
      <c r="S5" s="9"/>
      <c r="T5" s="9"/>
      <c r="U5" s="9"/>
      <c r="V5" s="9"/>
      <c r="W5" s="9"/>
    </row>
    <row r="6" spans="2:23" ht="42.6" customHeight="1" x14ac:dyDescent="0.3">
      <c r="B6" s="35"/>
      <c r="C6" s="35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23" ht="31.2" customHeight="1" x14ac:dyDescent="0.3">
      <c r="B7" s="36" t="s">
        <v>0</v>
      </c>
      <c r="C7" s="36" t="s">
        <v>28</v>
      </c>
      <c r="D7" s="39" t="s">
        <v>36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1"/>
    </row>
    <row r="8" spans="2:23" ht="28.95" customHeight="1" x14ac:dyDescent="0.3">
      <c r="B8" s="37"/>
      <c r="C8" s="37"/>
      <c r="D8" s="42" t="s">
        <v>53</v>
      </c>
      <c r="E8" s="43"/>
      <c r="F8" s="43"/>
      <c r="G8" s="43"/>
      <c r="H8" s="43"/>
      <c r="I8" s="43"/>
      <c r="J8" s="44"/>
      <c r="K8" s="42" t="s">
        <v>37</v>
      </c>
      <c r="L8" s="43"/>
      <c r="M8" s="43"/>
      <c r="N8" s="43"/>
      <c r="O8" s="43"/>
      <c r="P8" s="44"/>
    </row>
    <row r="9" spans="2:23" ht="32.4" customHeight="1" x14ac:dyDescent="0.3">
      <c r="B9" s="37"/>
      <c r="C9" s="11" t="s">
        <v>38</v>
      </c>
      <c r="D9" s="12" t="s">
        <v>41</v>
      </c>
      <c r="E9" s="12" t="s">
        <v>42</v>
      </c>
      <c r="F9" s="12" t="s">
        <v>43</v>
      </c>
      <c r="G9" s="12" t="s">
        <v>44</v>
      </c>
      <c r="H9" s="12" t="s">
        <v>45</v>
      </c>
      <c r="I9" s="12" t="s">
        <v>46</v>
      </c>
      <c r="J9" s="12" t="s">
        <v>47</v>
      </c>
      <c r="K9" s="12" t="s">
        <v>48</v>
      </c>
      <c r="L9" s="12" t="s">
        <v>49</v>
      </c>
      <c r="M9" s="12" t="s">
        <v>50</v>
      </c>
      <c r="N9" s="12" t="s">
        <v>51</v>
      </c>
      <c r="O9" s="12" t="s">
        <v>52</v>
      </c>
      <c r="P9" s="12" t="s">
        <v>39</v>
      </c>
    </row>
    <row r="10" spans="2:23" ht="31.95" customHeight="1" x14ac:dyDescent="0.3">
      <c r="B10" s="38"/>
      <c r="C10" s="13" t="s">
        <v>40</v>
      </c>
      <c r="D10" s="27">
        <v>0.3</v>
      </c>
      <c r="E10" s="28">
        <v>0.7</v>
      </c>
      <c r="F10" s="27">
        <v>1</v>
      </c>
      <c r="G10" s="28">
        <v>1.2</v>
      </c>
      <c r="H10" s="28">
        <v>1.5</v>
      </c>
      <c r="I10" s="28">
        <v>1.8</v>
      </c>
      <c r="J10" s="28">
        <v>2.2000000000000002</v>
      </c>
      <c r="K10" s="28">
        <v>0.4</v>
      </c>
      <c r="L10" s="29">
        <v>0.7</v>
      </c>
      <c r="M10" s="29">
        <v>0.9</v>
      </c>
      <c r="N10" s="29">
        <v>1.1000000000000001</v>
      </c>
      <c r="O10" s="29">
        <v>1.3</v>
      </c>
      <c r="P10" s="28">
        <v>1.57</v>
      </c>
    </row>
    <row r="11" spans="2:23" ht="19.95" customHeight="1" x14ac:dyDescent="0.3">
      <c r="B11" s="15">
        <v>1</v>
      </c>
      <c r="C11" s="15" t="s">
        <v>1</v>
      </c>
      <c r="D11" s="21">
        <v>113.84</v>
      </c>
      <c r="E11" s="21">
        <v>265.63</v>
      </c>
      <c r="F11" s="21">
        <v>379.47</v>
      </c>
      <c r="G11" s="21">
        <v>455.36</v>
      </c>
      <c r="H11" s="21">
        <v>569.21</v>
      </c>
      <c r="I11" s="21">
        <v>683.05</v>
      </c>
      <c r="J11" s="21">
        <v>834.83</v>
      </c>
      <c r="K11" s="21">
        <v>151.79</v>
      </c>
      <c r="L11" s="22">
        <v>265.63</v>
      </c>
      <c r="M11" s="22">
        <v>341.52</v>
      </c>
      <c r="N11" s="22">
        <v>417.42</v>
      </c>
      <c r="O11" s="22">
        <v>493.31</v>
      </c>
      <c r="P11" s="21">
        <v>595.77</v>
      </c>
    </row>
    <row r="12" spans="2:23" ht="19.95" customHeight="1" x14ac:dyDescent="0.3">
      <c r="B12" s="14">
        <f>B11+1</f>
        <v>2</v>
      </c>
      <c r="C12" s="14" t="s">
        <v>2</v>
      </c>
      <c r="D12" s="23">
        <v>113.84</v>
      </c>
      <c r="E12" s="23">
        <v>265.63</v>
      </c>
      <c r="F12" s="23">
        <v>379.47</v>
      </c>
      <c r="G12" s="23">
        <v>455.36</v>
      </c>
      <c r="H12" s="23">
        <v>569.21</v>
      </c>
      <c r="I12" s="23">
        <v>683.05</v>
      </c>
      <c r="J12" s="23">
        <v>834.83</v>
      </c>
      <c r="K12" s="23">
        <v>151.79</v>
      </c>
      <c r="L12" s="24">
        <v>265.63</v>
      </c>
      <c r="M12" s="24">
        <v>341.52</v>
      </c>
      <c r="N12" s="24">
        <v>417.42</v>
      </c>
      <c r="O12" s="24">
        <v>493.31</v>
      </c>
      <c r="P12" s="23">
        <v>595.77</v>
      </c>
    </row>
    <row r="13" spans="2:23" ht="19.95" customHeight="1" x14ac:dyDescent="0.3">
      <c r="B13" s="14">
        <f t="shared" ref="B13:B40" si="0">B12+1</f>
        <v>3</v>
      </c>
      <c r="C13" s="14" t="s">
        <v>3</v>
      </c>
      <c r="D13" s="23">
        <v>99.98</v>
      </c>
      <c r="E13" s="23">
        <v>233.28</v>
      </c>
      <c r="F13" s="23">
        <v>333.26</v>
      </c>
      <c r="G13" s="23">
        <v>399.91</v>
      </c>
      <c r="H13" s="23">
        <v>499.89</v>
      </c>
      <c r="I13" s="23">
        <v>599.87</v>
      </c>
      <c r="J13" s="23">
        <v>733.17</v>
      </c>
      <c r="K13" s="23">
        <v>133.30000000000001</v>
      </c>
      <c r="L13" s="24">
        <v>233.28</v>
      </c>
      <c r="M13" s="24">
        <v>299.93</v>
      </c>
      <c r="N13" s="24">
        <v>366.59</v>
      </c>
      <c r="O13" s="24">
        <v>433.24</v>
      </c>
      <c r="P13" s="23">
        <v>523.22</v>
      </c>
    </row>
    <row r="14" spans="2:23" ht="19.95" customHeight="1" x14ac:dyDescent="0.3">
      <c r="B14" s="14">
        <f t="shared" si="0"/>
        <v>4</v>
      </c>
      <c r="C14" s="14" t="s">
        <v>4</v>
      </c>
      <c r="D14" s="23">
        <v>99.98</v>
      </c>
      <c r="E14" s="23">
        <v>233.28</v>
      </c>
      <c r="F14" s="23">
        <v>333.26</v>
      </c>
      <c r="G14" s="23">
        <v>399.91</v>
      </c>
      <c r="H14" s="23">
        <v>499.89</v>
      </c>
      <c r="I14" s="23">
        <v>599.87</v>
      </c>
      <c r="J14" s="23">
        <v>733.17</v>
      </c>
      <c r="K14" s="23">
        <v>133.30000000000001</v>
      </c>
      <c r="L14" s="24">
        <v>233.28</v>
      </c>
      <c r="M14" s="24">
        <v>299.93</v>
      </c>
      <c r="N14" s="24">
        <v>366.59</v>
      </c>
      <c r="O14" s="24">
        <v>433.24</v>
      </c>
      <c r="P14" s="23">
        <v>523.22</v>
      </c>
    </row>
    <row r="15" spans="2:23" ht="19.95" customHeight="1" x14ac:dyDescent="0.3">
      <c r="B15" s="14">
        <f t="shared" si="0"/>
        <v>5</v>
      </c>
      <c r="C15" s="14" t="s">
        <v>5</v>
      </c>
      <c r="D15" s="23">
        <v>205.69</v>
      </c>
      <c r="E15" s="23">
        <v>479.93</v>
      </c>
      <c r="F15" s="23">
        <v>685.62</v>
      </c>
      <c r="G15" s="23">
        <v>822.74</v>
      </c>
      <c r="H15" s="23">
        <v>1028.43</v>
      </c>
      <c r="I15" s="23">
        <v>1234.1199999999999</v>
      </c>
      <c r="J15" s="23">
        <v>1508.36</v>
      </c>
      <c r="K15" s="23">
        <v>274.25</v>
      </c>
      <c r="L15" s="24">
        <v>479.93</v>
      </c>
      <c r="M15" s="24">
        <v>617.05999999999995</v>
      </c>
      <c r="N15" s="24">
        <v>754.18</v>
      </c>
      <c r="O15" s="24">
        <v>891.31</v>
      </c>
      <c r="P15" s="23">
        <v>1076.42</v>
      </c>
    </row>
    <row r="16" spans="2:23" ht="19.95" customHeight="1" x14ac:dyDescent="0.3">
      <c r="B16" s="14">
        <f t="shared" si="0"/>
        <v>6</v>
      </c>
      <c r="C16" s="14" t="s">
        <v>6</v>
      </c>
      <c r="D16" s="23">
        <v>149.97</v>
      </c>
      <c r="E16" s="23">
        <v>349.93</v>
      </c>
      <c r="F16" s="23">
        <v>499.9</v>
      </c>
      <c r="G16" s="23">
        <v>599.88</v>
      </c>
      <c r="H16" s="23">
        <v>749.85</v>
      </c>
      <c r="I16" s="23">
        <v>899.82</v>
      </c>
      <c r="J16" s="23">
        <v>1099.78</v>
      </c>
      <c r="K16" s="23">
        <v>199.96</v>
      </c>
      <c r="L16" s="24">
        <v>349.93</v>
      </c>
      <c r="M16" s="24">
        <v>449.91</v>
      </c>
      <c r="N16" s="24">
        <v>549.89</v>
      </c>
      <c r="O16" s="24">
        <v>649.87</v>
      </c>
      <c r="P16" s="23">
        <v>784.84</v>
      </c>
    </row>
    <row r="17" spans="2:16" ht="19.95" customHeight="1" x14ac:dyDescent="0.3">
      <c r="B17" s="14">
        <f t="shared" si="0"/>
        <v>7</v>
      </c>
      <c r="C17" s="14" t="s">
        <v>7</v>
      </c>
      <c r="D17" s="23">
        <v>228.75</v>
      </c>
      <c r="E17" s="23">
        <v>533.74</v>
      </c>
      <c r="F17" s="23">
        <v>762.49</v>
      </c>
      <c r="G17" s="23">
        <v>914.99</v>
      </c>
      <c r="H17" s="23">
        <v>1143.74</v>
      </c>
      <c r="I17" s="23">
        <v>1372.48</v>
      </c>
      <c r="J17" s="23">
        <v>1677.48</v>
      </c>
      <c r="K17" s="23">
        <v>305</v>
      </c>
      <c r="L17" s="24">
        <v>533.74</v>
      </c>
      <c r="M17" s="24">
        <v>686.24</v>
      </c>
      <c r="N17" s="24">
        <v>838.74</v>
      </c>
      <c r="O17" s="24">
        <v>991.24</v>
      </c>
      <c r="P17" s="23">
        <v>1197.1099999999999</v>
      </c>
    </row>
    <row r="18" spans="2:16" ht="19.95" customHeight="1" x14ac:dyDescent="0.3">
      <c r="B18" s="14">
        <f t="shared" si="0"/>
        <v>8</v>
      </c>
      <c r="C18" s="14" t="s">
        <v>8</v>
      </c>
      <c r="D18" s="23">
        <v>189.42</v>
      </c>
      <c r="E18" s="23">
        <v>441.97</v>
      </c>
      <c r="F18" s="23">
        <v>631.39</v>
      </c>
      <c r="G18" s="23">
        <v>757.67</v>
      </c>
      <c r="H18" s="23">
        <v>947.09</v>
      </c>
      <c r="I18" s="23">
        <v>1136.5</v>
      </c>
      <c r="J18" s="23">
        <v>1389.06</v>
      </c>
      <c r="K18" s="23">
        <v>252.56</v>
      </c>
      <c r="L18" s="24">
        <v>441.97</v>
      </c>
      <c r="M18" s="24">
        <v>568.25</v>
      </c>
      <c r="N18" s="24">
        <v>694.53</v>
      </c>
      <c r="O18" s="24">
        <v>820.81</v>
      </c>
      <c r="P18" s="23">
        <v>991.28</v>
      </c>
    </row>
    <row r="19" spans="2:16" ht="19.95" customHeight="1" x14ac:dyDescent="0.3">
      <c r="B19" s="14">
        <f t="shared" si="0"/>
        <v>9</v>
      </c>
      <c r="C19" s="14" t="s">
        <v>9</v>
      </c>
      <c r="D19" s="23">
        <v>150.77000000000001</v>
      </c>
      <c r="E19" s="23">
        <v>351.81</v>
      </c>
      <c r="F19" s="23">
        <v>502.58</v>
      </c>
      <c r="G19" s="23">
        <v>603.1</v>
      </c>
      <c r="H19" s="23">
        <v>753.87</v>
      </c>
      <c r="I19" s="23">
        <v>904.64</v>
      </c>
      <c r="J19" s="23">
        <v>1105.68</v>
      </c>
      <c r="K19" s="23">
        <v>201.03</v>
      </c>
      <c r="L19" s="24">
        <v>351.81</v>
      </c>
      <c r="M19" s="24">
        <v>452.32</v>
      </c>
      <c r="N19" s="24">
        <v>552.84</v>
      </c>
      <c r="O19" s="24">
        <v>653.35</v>
      </c>
      <c r="P19" s="23">
        <v>789.05</v>
      </c>
    </row>
    <row r="20" spans="2:16" ht="19.95" customHeight="1" x14ac:dyDescent="0.3">
      <c r="B20" s="14">
        <f t="shared" si="0"/>
        <v>10</v>
      </c>
      <c r="C20" s="14" t="s">
        <v>10</v>
      </c>
      <c r="D20" s="23">
        <v>99.98</v>
      </c>
      <c r="E20" s="23">
        <v>233.28</v>
      </c>
      <c r="F20" s="23">
        <v>333.26</v>
      </c>
      <c r="G20" s="23">
        <v>399.91</v>
      </c>
      <c r="H20" s="23">
        <v>499.89</v>
      </c>
      <c r="I20" s="23">
        <v>599.87</v>
      </c>
      <c r="J20" s="23">
        <v>733.17</v>
      </c>
      <c r="K20" s="23">
        <v>133.30000000000001</v>
      </c>
      <c r="L20" s="24">
        <v>233.28</v>
      </c>
      <c r="M20" s="24">
        <v>299.93</v>
      </c>
      <c r="N20" s="24">
        <v>366.59</v>
      </c>
      <c r="O20" s="24">
        <v>433.24</v>
      </c>
      <c r="P20" s="23">
        <v>523.22</v>
      </c>
    </row>
    <row r="21" spans="2:16" ht="19.95" customHeight="1" x14ac:dyDescent="0.3">
      <c r="B21" s="14">
        <f t="shared" si="0"/>
        <v>11</v>
      </c>
      <c r="C21" s="14" t="s">
        <v>33</v>
      </c>
      <c r="D21" s="23">
        <v>115.98</v>
      </c>
      <c r="E21" s="23">
        <v>270.62</v>
      </c>
      <c r="F21" s="23">
        <v>386.6</v>
      </c>
      <c r="G21" s="23">
        <v>463.92</v>
      </c>
      <c r="H21" s="23">
        <v>579.9</v>
      </c>
      <c r="I21" s="23">
        <v>695.88</v>
      </c>
      <c r="J21" s="23">
        <v>850.52</v>
      </c>
      <c r="K21" s="23">
        <v>154.63999999999999</v>
      </c>
      <c r="L21" s="24">
        <v>270.62</v>
      </c>
      <c r="M21" s="24">
        <v>347.94</v>
      </c>
      <c r="N21" s="24">
        <v>425.26</v>
      </c>
      <c r="O21" s="24">
        <v>502.58</v>
      </c>
      <c r="P21" s="23">
        <v>606.96</v>
      </c>
    </row>
    <row r="22" spans="2:16" ht="19.95" customHeight="1" x14ac:dyDescent="0.3">
      <c r="B22" s="14">
        <f t="shared" si="0"/>
        <v>12</v>
      </c>
      <c r="C22" s="14" t="s">
        <v>11</v>
      </c>
      <c r="D22" s="23">
        <v>150.1</v>
      </c>
      <c r="E22" s="23">
        <v>350.22</v>
      </c>
      <c r="F22" s="23">
        <v>500.32</v>
      </c>
      <c r="G22" s="23">
        <v>600.38</v>
      </c>
      <c r="H22" s="23">
        <v>750.48</v>
      </c>
      <c r="I22" s="23">
        <v>900.58</v>
      </c>
      <c r="J22" s="23">
        <v>1100.7</v>
      </c>
      <c r="K22" s="23">
        <v>200.13</v>
      </c>
      <c r="L22" s="24">
        <v>350.22</v>
      </c>
      <c r="M22" s="24">
        <v>450.29</v>
      </c>
      <c r="N22" s="24">
        <v>550.35</v>
      </c>
      <c r="O22" s="24">
        <v>650.41999999999996</v>
      </c>
      <c r="P22" s="23">
        <v>785.5</v>
      </c>
    </row>
    <row r="23" spans="2:16" ht="19.95" customHeight="1" x14ac:dyDescent="0.3">
      <c r="B23" s="14">
        <f t="shared" si="0"/>
        <v>13</v>
      </c>
      <c r="C23" s="14" t="s">
        <v>12</v>
      </c>
      <c r="D23" s="23">
        <v>133.13999999999999</v>
      </c>
      <c r="E23" s="23">
        <v>310.64999999999998</v>
      </c>
      <c r="F23" s="23">
        <v>443.79</v>
      </c>
      <c r="G23" s="23">
        <v>532.54999999999995</v>
      </c>
      <c r="H23" s="23">
        <v>665.69</v>
      </c>
      <c r="I23" s="23">
        <v>798.82</v>
      </c>
      <c r="J23" s="23">
        <v>976.34</v>
      </c>
      <c r="K23" s="23">
        <v>177.52</v>
      </c>
      <c r="L23" s="24">
        <v>310.64999999999998</v>
      </c>
      <c r="M23" s="24">
        <v>399.41</v>
      </c>
      <c r="N23" s="24">
        <v>488.17</v>
      </c>
      <c r="O23" s="24">
        <v>576.92999999999995</v>
      </c>
      <c r="P23" s="23">
        <v>696.75</v>
      </c>
    </row>
    <row r="24" spans="2:16" ht="19.95" customHeight="1" x14ac:dyDescent="0.3">
      <c r="B24" s="14">
        <f t="shared" si="0"/>
        <v>14</v>
      </c>
      <c r="C24" s="14" t="s">
        <v>13</v>
      </c>
      <c r="D24" s="23">
        <v>86.19</v>
      </c>
      <c r="E24" s="23">
        <v>201.1</v>
      </c>
      <c r="F24" s="23">
        <v>287.29000000000002</v>
      </c>
      <c r="G24" s="23">
        <v>344.75</v>
      </c>
      <c r="H24" s="23">
        <v>430.94</v>
      </c>
      <c r="I24" s="23">
        <v>517.12</v>
      </c>
      <c r="J24" s="23">
        <v>632.04</v>
      </c>
      <c r="K24" s="23">
        <v>114.92</v>
      </c>
      <c r="L24" s="24">
        <v>201.1</v>
      </c>
      <c r="M24" s="24">
        <v>258.56</v>
      </c>
      <c r="N24" s="24">
        <v>316.02</v>
      </c>
      <c r="O24" s="24">
        <v>373.48</v>
      </c>
      <c r="P24" s="23">
        <v>451.05</v>
      </c>
    </row>
    <row r="25" spans="2:16" ht="19.95" customHeight="1" x14ac:dyDescent="0.3">
      <c r="B25" s="14">
        <f t="shared" si="0"/>
        <v>15</v>
      </c>
      <c r="C25" s="14" t="s">
        <v>14</v>
      </c>
      <c r="D25" s="23">
        <v>133.13999999999999</v>
      </c>
      <c r="E25" s="23">
        <v>310.64999999999998</v>
      </c>
      <c r="F25" s="23">
        <v>443.79</v>
      </c>
      <c r="G25" s="23">
        <v>532.54999999999995</v>
      </c>
      <c r="H25" s="23">
        <v>665.69</v>
      </c>
      <c r="I25" s="23">
        <v>798.82</v>
      </c>
      <c r="J25" s="23">
        <v>976.34</v>
      </c>
      <c r="K25" s="23">
        <v>177.52</v>
      </c>
      <c r="L25" s="24">
        <v>310.64999999999998</v>
      </c>
      <c r="M25" s="24">
        <v>399.41</v>
      </c>
      <c r="N25" s="24">
        <v>488.17</v>
      </c>
      <c r="O25" s="24">
        <v>576.92999999999995</v>
      </c>
      <c r="P25" s="23">
        <v>696.75</v>
      </c>
    </row>
    <row r="26" spans="2:16" ht="19.95" customHeight="1" x14ac:dyDescent="0.3">
      <c r="B26" s="14">
        <f t="shared" si="0"/>
        <v>16</v>
      </c>
      <c r="C26" s="14" t="s">
        <v>15</v>
      </c>
      <c r="D26" s="23">
        <v>133.13999999999999</v>
      </c>
      <c r="E26" s="23">
        <v>310.64999999999998</v>
      </c>
      <c r="F26" s="23">
        <v>443.79</v>
      </c>
      <c r="G26" s="23">
        <v>532.54999999999995</v>
      </c>
      <c r="H26" s="23">
        <v>665.69</v>
      </c>
      <c r="I26" s="23">
        <v>798.82</v>
      </c>
      <c r="J26" s="23">
        <v>976.34</v>
      </c>
      <c r="K26" s="23">
        <v>177.52</v>
      </c>
      <c r="L26" s="24">
        <v>310.64999999999998</v>
      </c>
      <c r="M26" s="24">
        <v>399.41</v>
      </c>
      <c r="N26" s="24">
        <v>488.17</v>
      </c>
      <c r="O26" s="24">
        <v>576.92999999999995</v>
      </c>
      <c r="P26" s="23">
        <v>696.75</v>
      </c>
    </row>
    <row r="27" spans="2:16" ht="19.95" customHeight="1" x14ac:dyDescent="0.3">
      <c r="B27" s="14">
        <f t="shared" si="0"/>
        <v>17</v>
      </c>
      <c r="C27" s="14" t="s">
        <v>16</v>
      </c>
      <c r="D27" s="23">
        <v>133.13999999999999</v>
      </c>
      <c r="E27" s="23">
        <v>310.64999999999998</v>
      </c>
      <c r="F27" s="23">
        <v>443.79</v>
      </c>
      <c r="G27" s="23">
        <v>532.54999999999995</v>
      </c>
      <c r="H27" s="23">
        <v>665.69</v>
      </c>
      <c r="I27" s="23">
        <v>798.82</v>
      </c>
      <c r="J27" s="23">
        <v>976.34</v>
      </c>
      <c r="K27" s="23">
        <v>177.52</v>
      </c>
      <c r="L27" s="24">
        <v>310.64999999999998</v>
      </c>
      <c r="M27" s="24">
        <v>399.41</v>
      </c>
      <c r="N27" s="24">
        <v>488.17</v>
      </c>
      <c r="O27" s="24">
        <v>576.92999999999995</v>
      </c>
      <c r="P27" s="23">
        <v>696.75</v>
      </c>
    </row>
    <row r="28" spans="2:16" ht="19.95" customHeight="1" x14ac:dyDescent="0.3">
      <c r="B28" s="14">
        <f t="shared" si="0"/>
        <v>18</v>
      </c>
      <c r="C28" s="14" t="s">
        <v>17</v>
      </c>
      <c r="D28" s="23">
        <v>106.51</v>
      </c>
      <c r="E28" s="23">
        <v>248.53</v>
      </c>
      <c r="F28" s="23">
        <v>355.04</v>
      </c>
      <c r="G28" s="23">
        <v>426.05</v>
      </c>
      <c r="H28" s="23">
        <v>532.55999999999995</v>
      </c>
      <c r="I28" s="23">
        <v>639.07000000000005</v>
      </c>
      <c r="J28" s="23">
        <v>781.09</v>
      </c>
      <c r="K28" s="23">
        <v>142.02000000000001</v>
      </c>
      <c r="L28" s="24">
        <v>248.53</v>
      </c>
      <c r="M28" s="24">
        <v>319.54000000000002</v>
      </c>
      <c r="N28" s="24">
        <v>390.54</v>
      </c>
      <c r="O28" s="24">
        <v>461.55</v>
      </c>
      <c r="P28" s="23">
        <v>557.41</v>
      </c>
    </row>
    <row r="29" spans="2:16" ht="19.95" customHeight="1" x14ac:dyDescent="0.3">
      <c r="B29" s="14">
        <f t="shared" si="0"/>
        <v>19</v>
      </c>
      <c r="C29" s="14" t="s">
        <v>18</v>
      </c>
      <c r="D29" s="23">
        <v>171.56</v>
      </c>
      <c r="E29" s="23">
        <v>400.3</v>
      </c>
      <c r="F29" s="23">
        <v>571.85</v>
      </c>
      <c r="G29" s="23">
        <v>686.22</v>
      </c>
      <c r="H29" s="23">
        <v>857.78</v>
      </c>
      <c r="I29" s="23">
        <v>1029.33</v>
      </c>
      <c r="J29" s="23">
        <v>1258.07</v>
      </c>
      <c r="K29" s="23">
        <v>228.74</v>
      </c>
      <c r="L29" s="24">
        <v>400.3</v>
      </c>
      <c r="M29" s="24">
        <v>514.66999999999996</v>
      </c>
      <c r="N29" s="24">
        <v>629.04</v>
      </c>
      <c r="O29" s="24">
        <v>743.41</v>
      </c>
      <c r="P29" s="23">
        <v>897.8</v>
      </c>
    </row>
    <row r="30" spans="2:16" ht="19.95" customHeight="1" x14ac:dyDescent="0.3">
      <c r="B30" s="14">
        <f t="shared" si="0"/>
        <v>20</v>
      </c>
      <c r="C30" s="14" t="s">
        <v>19</v>
      </c>
      <c r="D30" s="23">
        <v>139.57</v>
      </c>
      <c r="E30" s="23">
        <v>325.64999999999998</v>
      </c>
      <c r="F30" s="23">
        <v>465.22</v>
      </c>
      <c r="G30" s="23">
        <v>558.26</v>
      </c>
      <c r="H30" s="23">
        <v>697.83</v>
      </c>
      <c r="I30" s="23">
        <v>837.4</v>
      </c>
      <c r="J30" s="23">
        <v>1023.48</v>
      </c>
      <c r="K30" s="23">
        <v>186.09</v>
      </c>
      <c r="L30" s="24">
        <v>325.64999999999998</v>
      </c>
      <c r="M30" s="24">
        <v>418.7</v>
      </c>
      <c r="N30" s="24">
        <v>511.74</v>
      </c>
      <c r="O30" s="24">
        <v>604.79</v>
      </c>
      <c r="P30" s="23">
        <v>730.4</v>
      </c>
    </row>
    <row r="31" spans="2:16" ht="19.95" customHeight="1" x14ac:dyDescent="0.3">
      <c r="B31" s="14">
        <f t="shared" si="0"/>
        <v>21</v>
      </c>
      <c r="C31" s="14" t="s">
        <v>30</v>
      </c>
      <c r="D31" s="23">
        <v>83.01</v>
      </c>
      <c r="E31" s="23">
        <v>193.68</v>
      </c>
      <c r="F31" s="23">
        <v>276.69</v>
      </c>
      <c r="G31" s="23">
        <v>332.03</v>
      </c>
      <c r="H31" s="23">
        <v>415.04</v>
      </c>
      <c r="I31" s="23">
        <v>498.04</v>
      </c>
      <c r="J31" s="23">
        <v>608.72</v>
      </c>
      <c r="K31" s="23">
        <v>110.68</v>
      </c>
      <c r="L31" s="24">
        <v>193.68</v>
      </c>
      <c r="M31" s="24">
        <v>249.02</v>
      </c>
      <c r="N31" s="24">
        <v>304.36</v>
      </c>
      <c r="O31" s="24">
        <v>359.7</v>
      </c>
      <c r="P31" s="23">
        <v>434.4</v>
      </c>
    </row>
    <row r="32" spans="2:16" ht="19.95" customHeight="1" x14ac:dyDescent="0.3">
      <c r="B32" s="14">
        <f t="shared" si="0"/>
        <v>22</v>
      </c>
      <c r="C32" s="14" t="s">
        <v>20</v>
      </c>
      <c r="D32" s="23">
        <v>71.16</v>
      </c>
      <c r="E32" s="23">
        <v>166.03</v>
      </c>
      <c r="F32" s="23">
        <v>237.19</v>
      </c>
      <c r="G32" s="23">
        <v>284.63</v>
      </c>
      <c r="H32" s="23">
        <v>355.79</v>
      </c>
      <c r="I32" s="23">
        <v>426.94</v>
      </c>
      <c r="J32" s="23">
        <v>521.82000000000005</v>
      </c>
      <c r="K32" s="23">
        <v>94.88</v>
      </c>
      <c r="L32" s="24">
        <v>166.03</v>
      </c>
      <c r="M32" s="24">
        <v>213.47</v>
      </c>
      <c r="N32" s="24">
        <v>260.91000000000003</v>
      </c>
      <c r="O32" s="24">
        <v>308.35000000000002</v>
      </c>
      <c r="P32" s="23">
        <v>372.39</v>
      </c>
    </row>
    <row r="33" spans="2:16" ht="19.95" customHeight="1" x14ac:dyDescent="0.3">
      <c r="B33" s="14">
        <f t="shared" si="0"/>
        <v>23</v>
      </c>
      <c r="C33" s="14" t="s">
        <v>21</v>
      </c>
      <c r="D33" s="23">
        <v>118.61</v>
      </c>
      <c r="E33" s="23">
        <v>276.76</v>
      </c>
      <c r="F33" s="23">
        <v>395.37</v>
      </c>
      <c r="G33" s="23">
        <v>474.44</v>
      </c>
      <c r="H33" s="23">
        <v>593.05999999999995</v>
      </c>
      <c r="I33" s="23">
        <v>711.67</v>
      </c>
      <c r="J33" s="23">
        <v>869.81</v>
      </c>
      <c r="K33" s="23">
        <v>158.15</v>
      </c>
      <c r="L33" s="24">
        <v>276.76</v>
      </c>
      <c r="M33" s="24">
        <v>355.83</v>
      </c>
      <c r="N33" s="24">
        <v>434.91</v>
      </c>
      <c r="O33" s="24">
        <v>513.98</v>
      </c>
      <c r="P33" s="23">
        <v>620.73</v>
      </c>
    </row>
    <row r="34" spans="2:16" ht="19.95" customHeight="1" x14ac:dyDescent="0.3">
      <c r="B34" s="14">
        <f t="shared" si="0"/>
        <v>24</v>
      </c>
      <c r="C34" s="14" t="s">
        <v>22</v>
      </c>
      <c r="D34" s="23">
        <v>85.88</v>
      </c>
      <c r="E34" s="23">
        <v>200.4</v>
      </c>
      <c r="F34" s="23">
        <v>286.27999999999997</v>
      </c>
      <c r="G34" s="23">
        <v>343.54</v>
      </c>
      <c r="H34" s="23">
        <v>429.42</v>
      </c>
      <c r="I34" s="23">
        <v>515.29999999999995</v>
      </c>
      <c r="J34" s="23">
        <v>629.82000000000005</v>
      </c>
      <c r="K34" s="23">
        <v>114.51</v>
      </c>
      <c r="L34" s="24">
        <v>200.4</v>
      </c>
      <c r="M34" s="24">
        <v>257.64999999999998</v>
      </c>
      <c r="N34" s="24">
        <v>314.91000000000003</v>
      </c>
      <c r="O34" s="24">
        <v>372.16</v>
      </c>
      <c r="P34" s="23">
        <v>449.46</v>
      </c>
    </row>
    <row r="35" spans="2:16" ht="19.95" customHeight="1" x14ac:dyDescent="0.3">
      <c r="B35" s="14">
        <f t="shared" si="0"/>
        <v>25</v>
      </c>
      <c r="C35" s="14" t="s">
        <v>23</v>
      </c>
      <c r="D35" s="23">
        <v>150.77000000000001</v>
      </c>
      <c r="E35" s="23">
        <v>351.81</v>
      </c>
      <c r="F35" s="23">
        <v>502.58</v>
      </c>
      <c r="G35" s="23">
        <v>603.1</v>
      </c>
      <c r="H35" s="23">
        <v>753.87</v>
      </c>
      <c r="I35" s="23">
        <v>904.64</v>
      </c>
      <c r="J35" s="23">
        <v>1105.68</v>
      </c>
      <c r="K35" s="23">
        <v>201.03</v>
      </c>
      <c r="L35" s="24">
        <v>351.81</v>
      </c>
      <c r="M35" s="24">
        <v>452.32</v>
      </c>
      <c r="N35" s="24">
        <v>552.84</v>
      </c>
      <c r="O35" s="24">
        <v>653.35</v>
      </c>
      <c r="P35" s="23">
        <v>789.05</v>
      </c>
    </row>
    <row r="36" spans="2:16" ht="19.95" customHeight="1" x14ac:dyDescent="0.3">
      <c r="B36" s="16">
        <f t="shared" si="0"/>
        <v>26</v>
      </c>
      <c r="C36" s="17" t="s">
        <v>24</v>
      </c>
      <c r="D36" s="25">
        <v>166.02</v>
      </c>
      <c r="E36" s="25">
        <v>387.37</v>
      </c>
      <c r="F36" s="25">
        <v>553.39</v>
      </c>
      <c r="G36" s="25">
        <v>664.07</v>
      </c>
      <c r="H36" s="25">
        <v>830.09</v>
      </c>
      <c r="I36" s="25">
        <v>996.1</v>
      </c>
      <c r="J36" s="25">
        <v>1217.46</v>
      </c>
      <c r="K36" s="25">
        <v>221.36</v>
      </c>
      <c r="L36" s="26">
        <v>387.37</v>
      </c>
      <c r="M36" s="26">
        <v>498.05</v>
      </c>
      <c r="N36" s="26">
        <v>608.73</v>
      </c>
      <c r="O36" s="26">
        <v>719.41</v>
      </c>
      <c r="P36" s="25">
        <v>868.82</v>
      </c>
    </row>
    <row r="37" spans="2:16" ht="19.95" customHeight="1" x14ac:dyDescent="0.3">
      <c r="B37" s="14">
        <f t="shared" si="0"/>
        <v>27</v>
      </c>
      <c r="C37" s="14" t="s">
        <v>25</v>
      </c>
      <c r="D37" s="23">
        <v>209.36</v>
      </c>
      <c r="E37" s="23">
        <v>488.5</v>
      </c>
      <c r="F37" s="23">
        <v>697.85</v>
      </c>
      <c r="G37" s="23">
        <v>837.42</v>
      </c>
      <c r="H37" s="23">
        <v>1046.78</v>
      </c>
      <c r="I37" s="23">
        <v>1256.1300000000001</v>
      </c>
      <c r="J37" s="23">
        <v>1535.27</v>
      </c>
      <c r="K37" s="23">
        <v>279.14</v>
      </c>
      <c r="L37" s="24">
        <v>488.5</v>
      </c>
      <c r="M37" s="24">
        <v>628.07000000000005</v>
      </c>
      <c r="N37" s="24">
        <v>767.64</v>
      </c>
      <c r="O37" s="24">
        <v>907.21</v>
      </c>
      <c r="P37" s="23">
        <v>1095.6199999999999</v>
      </c>
    </row>
    <row r="38" spans="2:16" ht="19.95" customHeight="1" x14ac:dyDescent="0.3">
      <c r="B38" s="14">
        <f t="shared" si="0"/>
        <v>28</v>
      </c>
      <c r="C38" s="14" t="s">
        <v>26</v>
      </c>
      <c r="D38" s="23">
        <v>133.13999999999999</v>
      </c>
      <c r="E38" s="23">
        <v>310.64999999999998</v>
      </c>
      <c r="F38" s="23">
        <v>443.79</v>
      </c>
      <c r="G38" s="23">
        <v>532.54999999999995</v>
      </c>
      <c r="H38" s="23">
        <v>665.69</v>
      </c>
      <c r="I38" s="23">
        <v>798.82</v>
      </c>
      <c r="J38" s="23">
        <v>976.34</v>
      </c>
      <c r="K38" s="23">
        <v>177.52</v>
      </c>
      <c r="L38" s="24">
        <v>310.64999999999998</v>
      </c>
      <c r="M38" s="24">
        <v>399.41</v>
      </c>
      <c r="N38" s="24">
        <v>488.17</v>
      </c>
      <c r="O38" s="24">
        <v>576.92999999999995</v>
      </c>
      <c r="P38" s="23">
        <v>696.75</v>
      </c>
    </row>
    <row r="39" spans="2:16" ht="19.95" customHeight="1" x14ac:dyDescent="0.3">
      <c r="B39" s="14">
        <f t="shared" si="0"/>
        <v>29</v>
      </c>
      <c r="C39" s="14" t="s">
        <v>29</v>
      </c>
      <c r="D39" s="23">
        <v>133.13999999999999</v>
      </c>
      <c r="E39" s="23">
        <v>310.64999999999998</v>
      </c>
      <c r="F39" s="23">
        <v>443.79</v>
      </c>
      <c r="G39" s="23">
        <v>532.54999999999995</v>
      </c>
      <c r="H39" s="23">
        <v>665.69</v>
      </c>
      <c r="I39" s="23">
        <v>798.82</v>
      </c>
      <c r="J39" s="23">
        <v>976.34</v>
      </c>
      <c r="K39" s="23">
        <v>177.52</v>
      </c>
      <c r="L39" s="24">
        <v>310.64999999999998</v>
      </c>
      <c r="M39" s="24">
        <v>399.41</v>
      </c>
      <c r="N39" s="24">
        <v>488.17</v>
      </c>
      <c r="O39" s="24">
        <v>576.92999999999995</v>
      </c>
      <c r="P39" s="23">
        <v>696.75</v>
      </c>
    </row>
    <row r="40" spans="2:16" ht="19.95" customHeight="1" x14ac:dyDescent="0.3">
      <c r="B40" s="14">
        <f t="shared" si="0"/>
        <v>30</v>
      </c>
      <c r="C40" s="14" t="s">
        <v>27</v>
      </c>
      <c r="D40" s="23">
        <v>205.69</v>
      </c>
      <c r="E40" s="23">
        <v>479.93</v>
      </c>
      <c r="F40" s="23">
        <v>685.62</v>
      </c>
      <c r="G40" s="23">
        <v>822.74</v>
      </c>
      <c r="H40" s="23">
        <v>1028.43</v>
      </c>
      <c r="I40" s="23">
        <v>1234.1199999999999</v>
      </c>
      <c r="J40" s="23">
        <v>1508.36</v>
      </c>
      <c r="K40" s="23">
        <v>274.25</v>
      </c>
      <c r="L40" s="24">
        <v>479.93</v>
      </c>
      <c r="M40" s="24">
        <v>617.05999999999995</v>
      </c>
      <c r="N40" s="24">
        <v>754.18</v>
      </c>
      <c r="O40" s="24">
        <v>891.31</v>
      </c>
      <c r="P40" s="23">
        <v>1076.42</v>
      </c>
    </row>
    <row r="41" spans="2:16" ht="32.4" customHeight="1" x14ac:dyDescent="0.3">
      <c r="B41" s="30" t="s">
        <v>32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18"/>
    </row>
    <row r="42" spans="2:16" ht="10.95" customHeight="1" x14ac:dyDescent="0.3">
      <c r="B42" s="31"/>
      <c r="C42" s="32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2:16" x14ac:dyDescent="0.3">
      <c r="B43" s="1" t="s">
        <v>35</v>
      </c>
    </row>
    <row r="44" spans="2:16" ht="18" x14ac:dyDescent="0.35">
      <c r="B44" s="1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</sheetData>
  <mergeCells count="10">
    <mergeCell ref="B41:O41"/>
    <mergeCell ref="B42:C42"/>
    <mergeCell ref="N4:P4"/>
    <mergeCell ref="B5:P5"/>
    <mergeCell ref="B6:C6"/>
    <mergeCell ref="B7:B10"/>
    <mergeCell ref="C7:C8"/>
    <mergeCell ref="D7:P7"/>
    <mergeCell ref="D8:J8"/>
    <mergeCell ref="K8:P8"/>
  </mergeCells>
  <pageMargins left="0.27559055118110237" right="0.19685039370078741" top="0.19685039370078741" bottom="0.39370078740157483" header="0.27559055118110237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ofs-eli</dc:creator>
  <cp:lastModifiedBy>Епишева Людмила Ивановна</cp:lastModifiedBy>
  <cp:lastPrinted>2023-12-27T19:02:45Z</cp:lastPrinted>
  <dcterms:created xsi:type="dcterms:W3CDTF">2017-11-23T06:39:40Z</dcterms:created>
  <dcterms:modified xsi:type="dcterms:W3CDTF">2023-12-28T09:53:25Z</dcterms:modified>
</cp:coreProperties>
</file>